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7"/>
  <workbookPr filterPrivacy="1"/>
  <xr:revisionPtr revIDLastSave="0" documentId="13_ncr:1_{89CAA803-F3FC-4B36-8351-C2D2FC6D9586}" xr6:coauthVersionLast="36" xr6:coauthVersionMax="36" xr10:uidLastSave="{00000000-0000-0000-0000-000000000000}"/>
  <bookViews>
    <workbookView xWindow="2985" yWindow="345" windowWidth="15690" windowHeight="10575" xr2:uid="{00000000-000D-0000-FFFF-FFFF00000000}"/>
  </bookViews>
  <sheets>
    <sheet name="ELIOR" sheetId="2" r:id="rId1"/>
  </sheets>
  <calcPr calcId="191029"/>
</workbook>
</file>

<file path=xl/calcChain.xml><?xml version="1.0" encoding="utf-8"?>
<calcChain xmlns="http://schemas.openxmlformats.org/spreadsheetml/2006/main">
  <c r="G16" i="2" l="1"/>
  <c r="E15" i="2" l="1"/>
  <c r="G15" i="2" s="1"/>
  <c r="E10" i="2"/>
  <c r="G10" i="2" s="1"/>
  <c r="E6" i="2"/>
  <c r="G6" i="2" s="1"/>
  <c r="E5" i="2"/>
  <c r="G5" i="2" s="1"/>
  <c r="E4" i="2"/>
  <c r="G4" i="2" s="1"/>
  <c r="E3" i="2"/>
  <c r="G3" i="2" s="1"/>
  <c r="E9" i="2" l="1"/>
  <c r="G9" i="2" s="1"/>
  <c r="E2" i="2"/>
  <c r="G2" i="2" s="1"/>
</calcChain>
</file>

<file path=xl/sharedStrings.xml><?xml version="1.0" encoding="utf-8"?>
<sst xmlns="http://schemas.openxmlformats.org/spreadsheetml/2006/main" count="27" uniqueCount="25">
  <si>
    <t>PUNTEGGIO MAX ATTRIBUIBILE</t>
  </si>
  <si>
    <t>MEDIA</t>
  </si>
  <si>
    <t>6,00 (tabellare)</t>
  </si>
  <si>
    <t>N. DEL CORRISPONDENTE PARAGRAFO DELLA "TABELLA DI ATTRIBUZIONE DEI PUNTEGGI TECNICI" (§ 20.1. DEL DISCIPLINARE DI GARA)</t>
  </si>
  <si>
    <t>6,00 (quantitativo)</t>
  </si>
  <si>
    <t>1.1</t>
  </si>
  <si>
    <t>1.2</t>
  </si>
  <si>
    <t>1.3.1</t>
  </si>
  <si>
    <t>1.3.2</t>
  </si>
  <si>
    <t>1.3.3</t>
  </si>
  <si>
    <t>1.3.4</t>
  </si>
  <si>
    <t>2.1</t>
  </si>
  <si>
    <t>4,00 (quantitativo)</t>
  </si>
  <si>
    <t>2.2</t>
  </si>
  <si>
    <t>2.3</t>
  </si>
  <si>
    <t>3.</t>
  </si>
  <si>
    <t>4.1</t>
  </si>
  <si>
    <t>4.2</t>
  </si>
  <si>
    <t>4.3</t>
  </si>
  <si>
    <t>7,5 (tabellare)</t>
  </si>
  <si>
    <t>5.</t>
  </si>
  <si>
    <t>ENRICO TINELLI (presidente)</t>
  </si>
  <si>
    <t>PAOLO CASSI (commissario)</t>
  </si>
  <si>
    <t>ANTONELLA CROCI (commissario)</t>
  </si>
  <si>
    <t>PUNTEGGIO TECNICO ASSEGNATO A ELIOR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</si>
</sst>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/>
    <xf numFmtId="2" fontId="0" fillId="0" borderId="1" xfId="0" applyNumberForma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EB377-7923-41B1-87C3-1B242DE49061}">
  <sheetPr>
    <pageSetUpPr fitToPage="1"/>
  </sheetPr>
  <dimension ref="A1:G22"/>
  <sheetViews>
    <sheetView tabSelected="1" zoomScale="115" zoomScaleNormal="115" workbookViewId="0">
      <selection activeCell="I16" sqref="I16"/>
    </sheetView>
  </sheetViews>
  <sheetFormatPr defaultRowHeight="15" x14ac:dyDescent="0.25"/>
  <cols>
    <col min="1" max="1" width="29.7109375" style="3" customWidth="1"/>
    <col min="2" max="2" width="18.140625" customWidth="1"/>
    <col min="3" max="3" width="17.85546875" customWidth="1"/>
    <col min="4" max="5" width="18.85546875" style="1" customWidth="1"/>
    <col min="6" max="6" width="28" style="1" customWidth="1"/>
    <col min="7" max="7" width="32.5703125" style="1" customWidth="1"/>
  </cols>
  <sheetData>
    <row r="1" spans="1:7" s="2" customFormat="1" ht="75" x14ac:dyDescent="0.25">
      <c r="A1" s="11" t="s">
        <v>3</v>
      </c>
      <c r="B1" s="12" t="s">
        <v>21</v>
      </c>
      <c r="C1" s="12" t="s">
        <v>22</v>
      </c>
      <c r="D1" s="13" t="s">
        <v>23</v>
      </c>
      <c r="E1" s="13" t="s">
        <v>1</v>
      </c>
      <c r="F1" s="13" t="s">
        <v>0</v>
      </c>
      <c r="G1" s="14" t="s">
        <v>24</v>
      </c>
    </row>
    <row r="2" spans="1:7" x14ac:dyDescent="0.25">
      <c r="A2" s="10" t="s">
        <v>5</v>
      </c>
      <c r="B2" s="4">
        <v>0.77</v>
      </c>
      <c r="C2" s="4">
        <v>0.77</v>
      </c>
      <c r="D2" s="4">
        <v>0.77</v>
      </c>
      <c r="E2" s="4">
        <f>(B2+C2+D2)/3</f>
        <v>0.77</v>
      </c>
      <c r="F2" s="4">
        <v>8</v>
      </c>
      <c r="G2" s="5">
        <f>E2*F2</f>
        <v>6.16</v>
      </c>
    </row>
    <row r="3" spans="1:7" x14ac:dyDescent="0.25">
      <c r="A3" s="17" t="s">
        <v>6</v>
      </c>
      <c r="B3" s="4">
        <v>0.71</v>
      </c>
      <c r="C3" s="4">
        <v>0.71</v>
      </c>
      <c r="D3" s="4">
        <v>0.71</v>
      </c>
      <c r="E3" s="4">
        <f>(B3+C3+D3)/3</f>
        <v>0.71</v>
      </c>
      <c r="F3" s="4">
        <v>3</v>
      </c>
      <c r="G3" s="5">
        <f t="shared" ref="G3:G15" si="0">E3*F3</f>
        <v>2.13</v>
      </c>
    </row>
    <row r="4" spans="1:7" x14ac:dyDescent="0.25">
      <c r="A4" s="17" t="s">
        <v>7</v>
      </c>
      <c r="B4" s="4">
        <v>0.71</v>
      </c>
      <c r="C4" s="4">
        <v>0.71</v>
      </c>
      <c r="D4" s="4">
        <v>0.71</v>
      </c>
      <c r="E4" s="4">
        <f>(B4+C4+D4)/3</f>
        <v>0.71</v>
      </c>
      <c r="F4" s="4">
        <v>2.5</v>
      </c>
      <c r="G4" s="5">
        <f t="shared" si="0"/>
        <v>1.7749999999999999</v>
      </c>
    </row>
    <row r="5" spans="1:7" x14ac:dyDescent="0.25">
      <c r="A5" s="17" t="s">
        <v>8</v>
      </c>
      <c r="B5" s="4">
        <v>0.69</v>
      </c>
      <c r="C5" s="4">
        <v>0.69</v>
      </c>
      <c r="D5" s="4">
        <v>0.69</v>
      </c>
      <c r="E5" s="4">
        <f>(B5+C5+D5)/3</f>
        <v>0.69</v>
      </c>
      <c r="F5" s="4">
        <v>2.5</v>
      </c>
      <c r="G5" s="5">
        <f t="shared" si="0"/>
        <v>1.7249999999999999</v>
      </c>
    </row>
    <row r="6" spans="1:7" x14ac:dyDescent="0.25">
      <c r="A6" s="17" t="s">
        <v>9</v>
      </c>
      <c r="B6" s="4">
        <v>0.67</v>
      </c>
      <c r="C6" s="4">
        <v>0.67</v>
      </c>
      <c r="D6" s="4">
        <v>0.67</v>
      </c>
      <c r="E6" s="4">
        <f>(B6+C6+D6)/3</f>
        <v>0.67</v>
      </c>
      <c r="F6" s="4">
        <v>2.5</v>
      </c>
      <c r="G6" s="5">
        <f t="shared" si="0"/>
        <v>1.675</v>
      </c>
    </row>
    <row r="7" spans="1:7" x14ac:dyDescent="0.25">
      <c r="A7" s="10" t="s">
        <v>10</v>
      </c>
      <c r="B7" s="19">
        <v>1.94</v>
      </c>
      <c r="C7" s="20"/>
      <c r="D7" s="20"/>
      <c r="E7" s="21"/>
      <c r="F7" s="4" t="s">
        <v>4</v>
      </c>
      <c r="G7" s="5">
        <v>1.94</v>
      </c>
    </row>
    <row r="8" spans="1:7" x14ac:dyDescent="0.25">
      <c r="A8" s="10" t="s">
        <v>11</v>
      </c>
      <c r="B8" s="19">
        <v>4</v>
      </c>
      <c r="C8" s="20"/>
      <c r="D8" s="20"/>
      <c r="E8" s="21"/>
      <c r="F8" s="4" t="s">
        <v>12</v>
      </c>
      <c r="G8" s="18">
        <v>4</v>
      </c>
    </row>
    <row r="9" spans="1:7" x14ac:dyDescent="0.25">
      <c r="A9" s="10" t="s">
        <v>13</v>
      </c>
      <c r="B9" s="4">
        <v>0.72</v>
      </c>
      <c r="C9" s="4">
        <v>0.72</v>
      </c>
      <c r="D9" s="4">
        <v>0.72</v>
      </c>
      <c r="E9" s="4">
        <f t="shared" ref="E9" si="1">(B9+C9+D9)/3</f>
        <v>0.72000000000000008</v>
      </c>
      <c r="F9" s="4">
        <v>12</v>
      </c>
      <c r="G9" s="5">
        <f t="shared" si="0"/>
        <v>8.64</v>
      </c>
    </row>
    <row r="10" spans="1:7" x14ac:dyDescent="0.25">
      <c r="A10" s="10" t="s">
        <v>14</v>
      </c>
      <c r="B10" s="4">
        <v>0.7</v>
      </c>
      <c r="C10" s="4">
        <v>0.7</v>
      </c>
      <c r="D10" s="4">
        <v>0.7</v>
      </c>
      <c r="E10" s="4">
        <f t="shared" ref="E10" si="2">(B10+C10+D10)/3</f>
        <v>0.69999999999999984</v>
      </c>
      <c r="F10" s="4">
        <v>12</v>
      </c>
      <c r="G10" s="5">
        <f t="shared" si="0"/>
        <v>8.3999999999999986</v>
      </c>
    </row>
    <row r="11" spans="1:7" x14ac:dyDescent="0.25">
      <c r="A11" s="10" t="s">
        <v>15</v>
      </c>
      <c r="B11" s="19">
        <v>6</v>
      </c>
      <c r="C11" s="20"/>
      <c r="D11" s="20"/>
      <c r="E11" s="21"/>
      <c r="F11" s="4" t="s">
        <v>2</v>
      </c>
      <c r="G11" s="5">
        <v>6</v>
      </c>
    </row>
    <row r="12" spans="1:7" x14ac:dyDescent="0.25">
      <c r="A12" s="10" t="s">
        <v>16</v>
      </c>
      <c r="B12" s="19">
        <v>7.5</v>
      </c>
      <c r="C12" s="20"/>
      <c r="D12" s="20"/>
      <c r="E12" s="21"/>
      <c r="F12" s="4" t="s">
        <v>19</v>
      </c>
      <c r="G12" s="5">
        <v>7.5</v>
      </c>
    </row>
    <row r="13" spans="1:7" x14ac:dyDescent="0.25">
      <c r="A13" s="10" t="s">
        <v>17</v>
      </c>
      <c r="B13" s="19">
        <v>6</v>
      </c>
      <c r="C13" s="20"/>
      <c r="D13" s="20"/>
      <c r="E13" s="21"/>
      <c r="F13" s="4" t="s">
        <v>2</v>
      </c>
      <c r="G13" s="5">
        <v>6</v>
      </c>
    </row>
    <row r="14" spans="1:7" x14ac:dyDescent="0.25">
      <c r="A14" s="10" t="s">
        <v>18</v>
      </c>
      <c r="B14" s="19">
        <v>6</v>
      </c>
      <c r="C14" s="20"/>
      <c r="D14" s="20"/>
      <c r="E14" s="21"/>
      <c r="F14" s="4" t="s">
        <v>2</v>
      </c>
      <c r="G14" s="5">
        <v>6</v>
      </c>
    </row>
    <row r="15" spans="1:7" x14ac:dyDescent="0.25">
      <c r="A15" s="10" t="s">
        <v>20</v>
      </c>
      <c r="B15" s="4">
        <v>0.83</v>
      </c>
      <c r="C15" s="4">
        <v>0.83</v>
      </c>
      <c r="D15" s="4">
        <v>0.83</v>
      </c>
      <c r="E15" s="4">
        <f t="shared" ref="E15" si="3">(B15+C15+D15)/3</f>
        <v>0.83</v>
      </c>
      <c r="F15" s="4">
        <v>7</v>
      </c>
      <c r="G15" s="5">
        <f t="shared" si="0"/>
        <v>5.81</v>
      </c>
    </row>
    <row r="16" spans="1:7" x14ac:dyDescent="0.25">
      <c r="A16" s="6"/>
      <c r="B16" s="7"/>
      <c r="C16" s="7"/>
      <c r="D16" s="8"/>
      <c r="E16" s="8"/>
      <c r="F16" s="9"/>
      <c r="G16" s="15">
        <f>SUM(G2:G15)</f>
        <v>67.754999999999995</v>
      </c>
    </row>
    <row r="18" spans="7:7" x14ac:dyDescent="0.25">
      <c r="G18" s="14"/>
    </row>
    <row r="19" spans="7:7" x14ac:dyDescent="0.25">
      <c r="G19" s="16"/>
    </row>
    <row r="21" spans="7:7" x14ac:dyDescent="0.25">
      <c r="G21" s="14"/>
    </row>
    <row r="22" spans="7:7" x14ac:dyDescent="0.25">
      <c r="G22" s="16"/>
    </row>
  </sheetData>
  <mergeCells count="6">
    <mergeCell ref="B7:E7"/>
    <mergeCell ref="B11:E11"/>
    <mergeCell ref="B12:E12"/>
    <mergeCell ref="B13:E13"/>
    <mergeCell ref="B14:E14"/>
    <mergeCell ref="B8:E8"/>
  </mergeCells>
  <pageMargins left="0.7" right="0.7" top="0.75" bottom="0.75" header="0.3" footer="0.3"/>
  <pageSetup paperSize="8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ELIOR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2021-09-09T10:05:03Z</dcterms:modified>
</cp:coreProperties>
</file>